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8_{93C08609-3CF8-41F5-AEB0-631AA42F4B8D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F2" i="7"/>
  <c r="G2" i="7" l="1"/>
  <c r="G3" i="7"/>
  <c r="M9" i="2"/>
  <c r="M7" i="2"/>
  <c r="M5" i="2"/>
  <c r="M3" i="2"/>
  <c r="H4" i="2"/>
  <c r="H5" i="2"/>
  <c r="H6" i="2"/>
  <c r="H7" i="2"/>
  <c r="H8" i="2"/>
  <c r="H3" i="2"/>
  <c r="I3" i="2"/>
  <c r="H10" i="2" l="1"/>
  <c r="H9" i="2"/>
  <c r="P10" i="1" l="1"/>
  <c r="L11" i="3" l="1"/>
  <c r="L10" i="3"/>
  <c r="L9" i="3"/>
  <c r="L3" i="3" l="1"/>
  <c r="L4" i="3" l="1"/>
  <c r="P20" i="1" l="1"/>
  <c r="P22" i="1" s="1"/>
  <c r="L6" i="3" l="1"/>
  <c r="L5" i="3" l="1"/>
  <c r="L8" i="3" l="1"/>
  <c r="M8" i="3" l="1"/>
  <c r="L7" i="3"/>
  <c r="M7" i="3" s="1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I9" i="2"/>
  <c r="K9" i="2" s="1"/>
  <c r="I7" i="2"/>
  <c r="J3" i="2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P3" i="3" l="1"/>
  <c r="L6" i="4"/>
  <c r="S4" i="3"/>
  <c r="K4" i="4"/>
  <c r="N5" i="4"/>
  <c r="N4" i="4"/>
  <c r="K3" i="4"/>
  <c r="O3" i="4" s="1"/>
  <c r="K7" i="2"/>
  <c r="K6" i="4"/>
  <c r="K5" i="4"/>
  <c r="Q3" i="3"/>
  <c r="N3" i="4"/>
  <c r="I5" i="2"/>
  <c r="K5" i="2" s="1"/>
  <c r="J5" i="2"/>
  <c r="L5" i="2" s="1"/>
  <c r="C15" i="2" s="1"/>
  <c r="K3" i="2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<sst xmlns="http://schemas.openxmlformats.org/spreadsheetml/2006/main" count="250" uniqueCount="110">
  <si>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</si>
  <si>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</si>
  <si>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</si>
  <si>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</si>
  <si>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</si>
  <si>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</si>
  <si>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</si>
  <si>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</si>
  <si>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</si>
  <si>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</si>
  <si>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</si>
  <si>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</si>
  <si>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</si>
  <si>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</si>
  <si>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</si>
  <si>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</si>
  <si>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</si>
  <si>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</si>
  <si>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</si>
  <si>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</si>
  <si>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</si>
  <si>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</si>
  <si>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</si>
  <si>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</si>
  <si>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</si>
  <si>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</si>
  <si>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</si>
  <si>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</si>
  <si>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</si>
  <si>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</si>
  <si>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</si>
  <si>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</si>
  <si>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</si>
  <si>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</si>
  <si>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</si>
  <si>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</si>
  <si>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</si>
  <si>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</si>
  <si>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</si>
  <si>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</si>
  <si>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</si>
  <si>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</si>
  <si>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</si>
  <si>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</si>
  <si>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</si>
  <si>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</si>
  <si>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</si>
  <si>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</si>
  <si>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</si>
  <si>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</si>
  <si>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</si>
  <si>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</si>
  <si>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</si>
  <si>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</si>
  <si>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</si>
  <si>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</si>
  <si>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</si>
  <si>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</si>
  <si>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</si>
  <si>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</si>
  <si>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</si>
  <si>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</si>
  <si>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</si>
  <si>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</si>
  <si>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</si>
  <si>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</si>
  <si>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</si>
  <si>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</si>
  <si>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</si>
  <si>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</si>
  <si>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</si>
  <si>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</si>
  <si>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</si>
  <si>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</si>
  <si>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</si>
  <si>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</si>
  <si>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</si>
  <si>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</si>
  <si>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</si>
  <si>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</si>
  <si>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</si>
  <si>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</si>
  <si>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</si>
  <si>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</si>
  <si>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</si>
  <si>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</si>
  <si>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</si>
  <si>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</si>
  <si>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</si>
  <si>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</si>
  <si>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</si>
  <si>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</si>
  <si>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</si>
  <si>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</si>
  <si>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</si>
  <si>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</si>
  <si>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</si>
  <si>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</si>
  <si>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</si>
  <si>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mtip2</t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</si>
  <si>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mtip2</t>
    </r>
  </si>
  <si>
    <r>
      <t>∆</t>
    </r>
    <r>
      <rPr>
        <i/>
        <sz val="12"/>
        <color theme="1"/>
        <rFont val="Calibri"/>
        <family val="2"/>
        <scheme val="minor"/>
      </rPr>
      <t>pmrA mtip2</t>
    </r>
  </si>
  <si>
    <t>ΔPmrA mtip2</t>
  </si>
  <si>
    <t>∆pmrA mtip2</t>
  </si>
  <si>
    <t xml:space="preserve">*NOTE Contamination was seen in all plates from the 2 hour timepoint except the </t>
  </si>
  <si>
    <t xml:space="preserve">macrophage only control plate 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</si>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</sst>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5976.8999768553358</c:v>
                  </c:pt>
                  <c:pt idx="1">
                    <c:v>2051.8284528683189</c:v>
                  </c:pt>
                  <c:pt idx="2">
                    <c:v>45.796651988254915</c:v>
                  </c:pt>
                  <c:pt idx="3">
                    <c:v>26.457513110645905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5976.8999768553358</c:v>
                  </c:pt>
                  <c:pt idx="1">
                    <c:v>2051.8284528683189</c:v>
                  </c:pt>
                  <c:pt idx="2">
                    <c:v>45.796651988254915</c:v>
                  </c:pt>
                  <c:pt idx="3">
                    <c:v>26.457513110645905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∆pmrA</c:v>
                </c:pt>
                <c:pt idx="3">
                  <c:v>ΔPmrA mtip2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15433.333333333334</c:v>
                </c:pt>
                <c:pt idx="1">
                  <c:v>12400</c:v>
                </c:pt>
                <c:pt idx="2">
                  <c:v>68.666666666666671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2828.4271247461902</c:v>
                  </c:pt>
                  <c:pt idx="1">
                    <c:v>22980.970388562797</c:v>
                  </c:pt>
                  <c:pt idx="2">
                    <c:v>707.10678118654755</c:v>
                  </c:pt>
                  <c:pt idx="3">
                    <c:v>3889.0872965260114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2828.4271247461902</c:v>
                  </c:pt>
                  <c:pt idx="1">
                    <c:v>22980.970388562797</c:v>
                  </c:pt>
                  <c:pt idx="2">
                    <c:v>707.10678118654755</c:v>
                  </c:pt>
                  <c:pt idx="3">
                    <c:v>3889.0872965260114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61500</c:v>
                </c:pt>
                <c:pt idx="1">
                  <c:v>87250</c:v>
                </c:pt>
                <c:pt idx="2">
                  <c:v>55500</c:v>
                </c:pt>
                <c:pt idx="3">
                  <c:v>38750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15.874507866387544</c:v>
                  </c:pt>
                  <c:pt idx="1">
                    <c:v>5.2915026221291814</c:v>
                  </c:pt>
                  <c:pt idx="2">
                    <c:v>24.041630560342615</c:v>
                  </c:pt>
                  <c:pt idx="3">
                    <c:v>5.2915026221291814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15.874507866387544</c:v>
                  </c:pt>
                  <c:pt idx="1">
                    <c:v>5.2915026221291814</c:v>
                  </c:pt>
                  <c:pt idx="2">
                    <c:v>24.041630560342615</c:v>
                  </c:pt>
                  <c:pt idx="3">
                    <c:v>5.2915026221291814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46</c:v>
                </c:pt>
                <c:pt idx="1">
                  <c:v>28</c:v>
                </c:pt>
                <c:pt idx="2">
                  <c:v>35.333333333333336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174.03493235559324</c:v>
                  </c:pt>
                  <c:pt idx="1">
                    <c:v>111.23970126275167</c:v>
                  </c:pt>
                  <c:pt idx="2">
                    <c:v>0.94575680137034679</c:v>
                  </c:pt>
                  <c:pt idx="3">
                    <c:v>4.5751142167187417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174.03493235559324</c:v>
                  </c:pt>
                  <c:pt idx="1">
                    <c:v>111.23970126275167</c:v>
                  </c:pt>
                  <c:pt idx="2">
                    <c:v>0.94575680137034679</c:v>
                  </c:pt>
                  <c:pt idx="3">
                    <c:v>4.5751142167187417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335.50724637681162</c:v>
                </c:pt>
                <c:pt idx="1">
                  <c:v>442.85714285714283</c:v>
                </c:pt>
                <c:pt idx="2">
                  <c:v>0.84905660377358483</c:v>
                </c:pt>
                <c:pt idx="3">
                  <c:v>5.7222222222222223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B-4CBD-8F16-77B34496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1B56A-101A-4A12-86ED-D50A31F51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1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482000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86300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17260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17260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1726000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2.9707401032702237E-4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2.9999999999999997E-4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103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"/>
  <sheetViews>
    <sheetView showRuler="0" topLeftCell="F1" zoomScale="84" workbookViewId="0">
      <selection activeCell="P6" sqref="P6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8" x14ac:dyDescent="0.35">
      <c r="A1" s="3" t="s">
        <v>0</v>
      </c>
      <c r="B1" s="3"/>
      <c r="C1" s="47" t="s">
        <v>59</v>
      </c>
      <c r="D1" s="47"/>
      <c r="E1" s="47"/>
      <c r="F1" s="34"/>
      <c r="G1" s="47" t="s">
        <v>60</v>
      </c>
      <c r="H1" s="47"/>
      <c r="I1" s="47"/>
      <c r="J1" s="23"/>
    </row>
    <row r="2" spans="1:28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8" x14ac:dyDescent="0.35">
      <c r="A3" s="48" t="s">
        <v>30</v>
      </c>
      <c r="B3" s="10" t="s">
        <v>38</v>
      </c>
      <c r="C3" s="17" t="s">
        <v>39</v>
      </c>
      <c r="D3" s="17">
        <v>72</v>
      </c>
      <c r="E3" s="32"/>
      <c r="F3" s="32"/>
      <c r="G3" s="17" t="s">
        <v>39</v>
      </c>
      <c r="H3" s="17">
        <v>54</v>
      </c>
      <c r="I3" s="32"/>
      <c r="J3" s="32"/>
      <c r="K3" s="17">
        <v>0.1</v>
      </c>
      <c r="L3" s="29">
        <f>AVERAGE(D3,H3)</f>
        <v>63</v>
      </c>
      <c r="M3" s="7">
        <f t="shared" ref="M3:M8" si="0">(L3/(0.01*K3))*0.2</f>
        <v>12600</v>
      </c>
      <c r="N3" s="14"/>
      <c r="O3" s="9" t="s">
        <v>30</v>
      </c>
      <c r="P3" s="7">
        <f>AVERAGE(M3:M5)</f>
        <v>15433.333333333334</v>
      </c>
      <c r="Q3" s="7">
        <f>STDEV(M3:M5)</f>
        <v>5976.8999768553358</v>
      </c>
      <c r="R3" s="28">
        <v>3.563151796060255</v>
      </c>
      <c r="S3" s="1"/>
      <c r="T3" s="13">
        <f>IF(P3/$P$3&gt;=1,P3/$P$3,-$P$3/P3)</f>
        <v>1</v>
      </c>
      <c r="W3" s="9"/>
      <c r="X3" s="7"/>
      <c r="Y3" s="7"/>
      <c r="Z3" s="43"/>
      <c r="AA3" s="21"/>
      <c r="AB3" s="13"/>
    </row>
    <row r="4" spans="1:28" x14ac:dyDescent="0.35">
      <c r="A4" s="48"/>
      <c r="B4" s="10" t="s">
        <v>41</v>
      </c>
      <c r="C4" s="17" t="s">
        <v>39</v>
      </c>
      <c r="D4" s="17">
        <v>114</v>
      </c>
      <c r="E4" s="32"/>
      <c r="F4" s="32"/>
      <c r="G4" s="17" t="s">
        <v>39</v>
      </c>
      <c r="H4" s="17">
        <v>109</v>
      </c>
      <c r="I4" s="32"/>
      <c r="J4" s="32"/>
      <c r="K4" s="17">
        <v>0.1</v>
      </c>
      <c r="L4" s="29">
        <f>AVERAGE(D4,H4)</f>
        <v>111.5</v>
      </c>
      <c r="M4" s="7">
        <f t="shared" si="0"/>
        <v>22300</v>
      </c>
      <c r="N4" s="14"/>
      <c r="O4" s="9" t="s">
        <v>99</v>
      </c>
      <c r="P4" s="7">
        <f>AVERAGE(M6:M8)</f>
        <v>12400</v>
      </c>
      <c r="Q4" s="7">
        <f>STDEV(M6:M8)</f>
        <v>2051.8284528683189</v>
      </c>
      <c r="R4" s="28">
        <v>5.0550405561993044</v>
      </c>
      <c r="S4" s="21">
        <f>TTEST(M3:M5,M6:M8,2,2)</f>
        <v>0.45249454078325041</v>
      </c>
      <c r="T4" s="13">
        <f>IF(P4/$P$3&gt;=1,P4/$P$3,-$P$3/P4)</f>
        <v>-1.2446236559139785</v>
      </c>
    </row>
    <row r="5" spans="1:28" x14ac:dyDescent="0.35">
      <c r="A5" s="48"/>
      <c r="B5" s="10" t="s">
        <v>64</v>
      </c>
      <c r="C5" s="17" t="s">
        <v>39</v>
      </c>
      <c r="D5" s="17">
        <v>52</v>
      </c>
      <c r="E5" s="32"/>
      <c r="F5" s="32"/>
      <c r="G5" s="17" t="s">
        <v>39</v>
      </c>
      <c r="H5" s="17">
        <v>62</v>
      </c>
      <c r="I5" s="32"/>
      <c r="J5" s="32"/>
      <c r="K5" s="17">
        <v>0.1</v>
      </c>
      <c r="L5" s="29">
        <f t="shared" ref="L5:L8" si="1">AVERAGE(D5,H5)</f>
        <v>57</v>
      </c>
      <c r="M5" s="7">
        <f t="shared" si="0"/>
        <v>11400</v>
      </c>
      <c r="N5" s="14"/>
      <c r="O5" s="9" t="s">
        <v>98</v>
      </c>
      <c r="P5" s="7">
        <v>68.666666666666671</v>
      </c>
      <c r="Q5" s="7">
        <v>45.796651988254915</v>
      </c>
      <c r="R5" s="43">
        <v>2.2450753186558519</v>
      </c>
      <c r="S5" s="21">
        <v>0.87024872995893721</v>
      </c>
      <c r="T5" s="13">
        <v>1.0833333333333335</v>
      </c>
    </row>
    <row r="6" spans="1:28" x14ac:dyDescent="0.35">
      <c r="A6" s="49" t="s">
        <v>99</v>
      </c>
      <c r="B6" s="10" t="s">
        <v>42</v>
      </c>
      <c r="C6" s="17" t="s">
        <v>39</v>
      </c>
      <c r="D6" s="17">
        <v>78</v>
      </c>
      <c r="E6" s="32"/>
      <c r="F6" s="32"/>
      <c r="G6" s="17" t="s">
        <v>39</v>
      </c>
      <c r="H6" s="17">
        <v>67</v>
      </c>
      <c r="I6" s="32"/>
      <c r="J6" s="32"/>
      <c r="K6" s="17">
        <v>0.1</v>
      </c>
      <c r="L6" s="29">
        <f t="shared" si="1"/>
        <v>72.5</v>
      </c>
      <c r="M6" s="7">
        <f t="shared" si="0"/>
        <v>14500</v>
      </c>
      <c r="N6" s="14"/>
      <c r="O6" s="42" t="s">
        <v>102</v>
      </c>
      <c r="P6" s="7">
        <v>30</v>
      </c>
      <c r="Q6" s="7">
        <v>26.457513110645905</v>
      </c>
      <c r="R6" s="43">
        <v>3.2155272305909617</v>
      </c>
      <c r="S6" s="21">
        <v>1.0167504774216962E-2</v>
      </c>
      <c r="T6" s="13">
        <v>-53.023255813953483</v>
      </c>
      <c r="V6" s="14"/>
    </row>
    <row r="7" spans="1:28" ht="15" customHeight="1" x14ac:dyDescent="0.35">
      <c r="A7" s="46"/>
      <c r="B7" s="10" t="s">
        <v>43</v>
      </c>
      <c r="C7" s="17" t="s">
        <v>39</v>
      </c>
      <c r="D7" s="17">
        <v>52</v>
      </c>
      <c r="E7" s="32"/>
      <c r="F7" s="32"/>
      <c r="G7" s="17" t="s">
        <v>39</v>
      </c>
      <c r="H7" s="17">
        <v>52</v>
      </c>
      <c r="I7" s="32"/>
      <c r="J7" s="32"/>
      <c r="K7" s="17">
        <v>0.1</v>
      </c>
      <c r="L7" s="29">
        <f t="shared" si="1"/>
        <v>52</v>
      </c>
      <c r="M7" s="7">
        <f t="shared" si="0"/>
        <v>10400</v>
      </c>
      <c r="N7" s="14"/>
    </row>
    <row r="8" spans="1:28" ht="15" customHeight="1" x14ac:dyDescent="0.35">
      <c r="A8" s="46"/>
      <c r="B8" s="10" t="s">
        <v>67</v>
      </c>
      <c r="C8" s="17" t="s">
        <v>39</v>
      </c>
      <c r="D8" s="17">
        <v>71</v>
      </c>
      <c r="E8" s="32"/>
      <c r="F8" s="32"/>
      <c r="G8" s="17" t="s">
        <v>39</v>
      </c>
      <c r="H8" s="17">
        <v>52</v>
      </c>
      <c r="I8" s="32"/>
      <c r="J8" s="32"/>
      <c r="K8" s="17">
        <v>0.1</v>
      </c>
      <c r="L8" s="29">
        <f t="shared" si="1"/>
        <v>61.5</v>
      </c>
      <c r="M8" s="7">
        <f t="shared" si="0"/>
        <v>12300</v>
      </c>
      <c r="N8" s="14"/>
    </row>
    <row r="9" spans="1:28" ht="15" customHeight="1" x14ac:dyDescent="0.35">
      <c r="A9" s="46" t="s">
        <v>100</v>
      </c>
      <c r="B9" s="10" t="s">
        <v>44</v>
      </c>
      <c r="C9" s="32">
        <v>4</v>
      </c>
      <c r="D9" s="32"/>
      <c r="E9" s="17"/>
      <c r="F9" s="17"/>
      <c r="G9" s="32">
        <v>2</v>
      </c>
      <c r="H9" s="32"/>
      <c r="I9" s="17"/>
      <c r="J9" s="17"/>
      <c r="K9" s="17">
        <v>1</v>
      </c>
      <c r="L9" s="1">
        <f t="shared" ref="L9:L14" si="2">AVERAGE(C9,G9)</f>
        <v>3</v>
      </c>
      <c r="M9" s="7">
        <f t="shared" ref="M9:M11" si="3">(L9/(0.01*K9))*0.2</f>
        <v>60</v>
      </c>
      <c r="N9" s="14"/>
    </row>
    <row r="10" spans="1:28" x14ac:dyDescent="0.35">
      <c r="A10" s="46"/>
      <c r="B10" s="10" t="s">
        <v>45</v>
      </c>
      <c r="C10" s="32">
        <v>0</v>
      </c>
      <c r="D10" s="32"/>
      <c r="E10" s="17"/>
      <c r="F10" s="17"/>
      <c r="G10" s="32">
        <v>1</v>
      </c>
      <c r="H10" s="32"/>
      <c r="I10" s="17"/>
      <c r="J10" s="17"/>
      <c r="K10" s="17">
        <v>1</v>
      </c>
      <c r="L10" s="1">
        <f t="shared" si="2"/>
        <v>0.5</v>
      </c>
      <c r="M10" s="7">
        <f t="shared" si="3"/>
        <v>10</v>
      </c>
      <c r="N10" s="14"/>
    </row>
    <row r="11" spans="1:28" ht="15" customHeight="1" x14ac:dyDescent="0.35">
      <c r="A11" s="46"/>
      <c r="B11" s="10" t="s">
        <v>65</v>
      </c>
      <c r="C11" s="32">
        <v>1</v>
      </c>
      <c r="D11" s="32"/>
      <c r="E11" s="17"/>
      <c r="F11" s="17"/>
      <c r="G11" s="32">
        <v>1</v>
      </c>
      <c r="H11" s="32"/>
      <c r="I11" s="17"/>
      <c r="J11" s="17"/>
      <c r="K11" s="17">
        <v>1</v>
      </c>
      <c r="L11" s="1">
        <f t="shared" si="2"/>
        <v>1</v>
      </c>
      <c r="M11" s="7">
        <f t="shared" si="3"/>
        <v>20</v>
      </c>
      <c r="N11" s="14"/>
    </row>
    <row r="12" spans="1:28" ht="16" customHeight="1" x14ac:dyDescent="0.35">
      <c r="A12" s="46" t="s">
        <v>96</v>
      </c>
      <c r="B12" s="10" t="s">
        <v>46</v>
      </c>
      <c r="C12" s="32">
        <v>33</v>
      </c>
      <c r="D12" s="17"/>
      <c r="E12" s="32"/>
      <c r="F12" s="32"/>
      <c r="G12" s="37">
        <v>27</v>
      </c>
      <c r="H12" s="17"/>
      <c r="I12" s="32"/>
      <c r="J12" s="32"/>
      <c r="K12" s="17">
        <v>1</v>
      </c>
      <c r="L12" s="1">
        <f t="shared" si="2"/>
        <v>30</v>
      </c>
      <c r="M12" s="7">
        <f>(L12/(0.05*K12))*0.2</f>
        <v>120</v>
      </c>
      <c r="N12" s="14"/>
    </row>
    <row r="13" spans="1:28" ht="15" customHeight="1" x14ac:dyDescent="0.35">
      <c r="A13" s="46"/>
      <c r="B13" s="10" t="s">
        <v>47</v>
      </c>
      <c r="C13" s="32">
        <v>4</v>
      </c>
      <c r="D13" s="17"/>
      <c r="E13" s="32"/>
      <c r="F13" s="32"/>
      <c r="G13" s="32">
        <v>12</v>
      </c>
      <c r="H13" s="17"/>
      <c r="I13" s="32"/>
      <c r="J13" s="32"/>
      <c r="K13" s="17">
        <v>1</v>
      </c>
      <c r="L13" s="1">
        <f t="shared" si="2"/>
        <v>8</v>
      </c>
      <c r="M13" s="7">
        <f>(L13/(0.05*K13))*0.2</f>
        <v>32</v>
      </c>
      <c r="N13" s="14"/>
    </row>
    <row r="14" spans="1:28" x14ac:dyDescent="0.35">
      <c r="A14" s="46"/>
      <c r="B14" s="10" t="s">
        <v>66</v>
      </c>
      <c r="C14" s="32">
        <v>9</v>
      </c>
      <c r="D14" s="32"/>
      <c r="E14" s="32"/>
      <c r="F14" s="32"/>
      <c r="G14" s="32">
        <v>18</v>
      </c>
      <c r="H14" s="32"/>
      <c r="I14" s="32"/>
      <c r="J14" s="32"/>
      <c r="K14" s="17">
        <v>1</v>
      </c>
      <c r="L14" s="1">
        <f t="shared" si="2"/>
        <v>13.5</v>
      </c>
      <c r="M14" s="7">
        <f>(L14/(0.05*K14))*0.2</f>
        <v>54</v>
      </c>
      <c r="N14" s="14"/>
    </row>
    <row r="15" spans="1:28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8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5" t="s">
        <v>71</v>
      </c>
      <c r="B18" s="45"/>
      <c r="C18" s="45"/>
    </row>
    <row r="19" spans="1:21" x14ac:dyDescent="0.35">
      <c r="A19" s="45" t="s">
        <v>61</v>
      </c>
      <c r="B19" s="45"/>
      <c r="C19" s="45"/>
      <c r="D19" s="36"/>
    </row>
    <row r="22" spans="1:21" x14ac:dyDescent="0.35">
      <c r="A22" s="44" t="s">
        <v>104</v>
      </c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 t="s">
        <v>105</v>
      </c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5" sqref="D15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7" t="s">
        <v>78</v>
      </c>
      <c r="C1" s="47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4"/>
      <c r="D1" s="54"/>
      <c r="E1" s="54"/>
      <c r="F1" s="54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2" t="s">
        <v>30</v>
      </c>
      <c r="B3" s="27" t="s">
        <v>38</v>
      </c>
      <c r="C3" s="17" t="s">
        <v>39</v>
      </c>
      <c r="D3" s="17" t="s">
        <v>39</v>
      </c>
      <c r="E3" s="17">
        <v>119</v>
      </c>
      <c r="F3" s="17"/>
      <c r="G3" s="17">
        <v>0.01</v>
      </c>
      <c r="H3" s="18">
        <f>E3/(G3*0.01)</f>
        <v>1190000</v>
      </c>
      <c r="I3" s="7">
        <f>AVERAGE(H3:H4)</f>
        <v>1230000</v>
      </c>
      <c r="J3" s="7">
        <f>STDEV(H3:H4)</f>
        <v>56568.5424949238</v>
      </c>
      <c r="K3" s="7">
        <f>I3*0.05</f>
        <v>61500</v>
      </c>
      <c r="L3" s="7">
        <f>J3*0.05</f>
        <v>2828.4271247461902</v>
      </c>
      <c r="M3" s="28">
        <f>K3/17260</f>
        <v>3.563151796060255</v>
      </c>
    </row>
    <row r="4" spans="1:13" x14ac:dyDescent="0.35">
      <c r="A4" s="53"/>
      <c r="B4" s="27" t="s">
        <v>41</v>
      </c>
      <c r="C4" s="17" t="s">
        <v>39</v>
      </c>
      <c r="D4" s="17" t="s">
        <v>39</v>
      </c>
      <c r="E4" s="17">
        <v>127</v>
      </c>
      <c r="F4" s="17"/>
      <c r="G4" s="17">
        <v>0.01</v>
      </c>
      <c r="H4" s="18">
        <f t="shared" ref="H4:H8" si="0">E4/(G4*0.01)</f>
        <v>1270000</v>
      </c>
      <c r="I4" s="29"/>
      <c r="J4" s="29"/>
      <c r="K4" s="7"/>
      <c r="L4" s="7"/>
      <c r="M4" s="28"/>
    </row>
    <row r="5" spans="1:13" x14ac:dyDescent="0.35">
      <c r="A5" s="50" t="s">
        <v>99</v>
      </c>
      <c r="B5" s="27" t="s">
        <v>42</v>
      </c>
      <c r="C5" s="17" t="s">
        <v>39</v>
      </c>
      <c r="D5" s="17" t="s">
        <v>39</v>
      </c>
      <c r="E5" s="17">
        <v>207</v>
      </c>
      <c r="F5" s="17"/>
      <c r="G5" s="17">
        <v>0.01</v>
      </c>
      <c r="H5" s="18">
        <f t="shared" si="0"/>
        <v>2070000</v>
      </c>
      <c r="I5" s="7">
        <f>AVERAGE(H5:H6)</f>
        <v>1745000</v>
      </c>
      <c r="J5" s="7">
        <f>STDEV(H5:H6)</f>
        <v>459619.40777125588</v>
      </c>
      <c r="K5" s="7">
        <f>I5*0.05</f>
        <v>87250</v>
      </c>
      <c r="L5" s="7">
        <f>J5*0.05</f>
        <v>22980.970388562797</v>
      </c>
      <c r="M5" s="28">
        <f>K5/17260</f>
        <v>5.0550405561993044</v>
      </c>
    </row>
    <row r="6" spans="1:13" x14ac:dyDescent="0.35">
      <c r="A6" s="51"/>
      <c r="B6" s="27" t="s">
        <v>43</v>
      </c>
      <c r="C6" s="17" t="s">
        <v>39</v>
      </c>
      <c r="D6" s="17" t="s">
        <v>39</v>
      </c>
      <c r="E6" s="17">
        <v>142</v>
      </c>
      <c r="F6" s="17"/>
      <c r="G6" s="17">
        <v>0.01</v>
      </c>
      <c r="H6" s="18">
        <f t="shared" si="0"/>
        <v>1420000</v>
      </c>
      <c r="I6" s="29"/>
      <c r="J6" s="29"/>
      <c r="K6" s="7"/>
      <c r="L6" s="7"/>
      <c r="M6" s="28"/>
    </row>
    <row r="7" spans="1:13" x14ac:dyDescent="0.35">
      <c r="A7" s="50" t="s">
        <v>102</v>
      </c>
      <c r="B7" s="27" t="s">
        <v>44</v>
      </c>
      <c r="C7" s="17" t="s">
        <v>39</v>
      </c>
      <c r="D7" s="17" t="s">
        <v>39</v>
      </c>
      <c r="E7" s="17">
        <v>112</v>
      </c>
      <c r="F7" s="17"/>
      <c r="G7" s="17">
        <v>0.01</v>
      </c>
      <c r="H7" s="18">
        <f t="shared" si="0"/>
        <v>1120000</v>
      </c>
      <c r="I7" s="7">
        <f>AVERAGE(H7:H8)</f>
        <v>1110000</v>
      </c>
      <c r="J7" s="7">
        <f>STDEV(H7:H8)</f>
        <v>14142.13562373095</v>
      </c>
      <c r="K7" s="7">
        <f>I7*0.05</f>
        <v>55500</v>
      </c>
      <c r="L7" s="7">
        <f>J7*0.05</f>
        <v>707.10678118654755</v>
      </c>
      <c r="M7" s="28">
        <f>K7/17260</f>
        <v>3.2155272305909617</v>
      </c>
    </row>
    <row r="8" spans="1:13" x14ac:dyDescent="0.35">
      <c r="A8" s="51"/>
      <c r="B8" s="27" t="s">
        <v>45</v>
      </c>
      <c r="C8" s="17" t="s">
        <v>39</v>
      </c>
      <c r="D8" s="17" t="s">
        <v>39</v>
      </c>
      <c r="E8" s="17">
        <v>110</v>
      </c>
      <c r="F8" s="17"/>
      <c r="G8" s="17">
        <v>0.01</v>
      </c>
      <c r="H8" s="18">
        <f t="shared" si="0"/>
        <v>1100000</v>
      </c>
      <c r="I8" s="29"/>
      <c r="J8" s="29"/>
      <c r="K8" s="7"/>
      <c r="L8" s="7"/>
      <c r="M8" s="28"/>
    </row>
    <row r="9" spans="1:13" ht="16" customHeight="1" x14ac:dyDescent="0.35">
      <c r="A9" s="52" t="s">
        <v>97</v>
      </c>
      <c r="B9" s="27" t="s">
        <v>46</v>
      </c>
      <c r="C9" s="17" t="s">
        <v>39</v>
      </c>
      <c r="D9" s="17" t="s">
        <v>39</v>
      </c>
      <c r="E9" s="17">
        <v>72</v>
      </c>
      <c r="F9" s="17"/>
      <c r="G9" s="17">
        <v>0.01</v>
      </c>
      <c r="H9" s="18">
        <f>E9/(G9*0.01)</f>
        <v>720000</v>
      </c>
      <c r="I9" s="7">
        <f>AVERAGE(H9:H10)</f>
        <v>775000</v>
      </c>
      <c r="J9" s="7">
        <f>STDEV(H9:H10)</f>
        <v>77781.745930520221</v>
      </c>
      <c r="K9" s="7">
        <f>I9*0.05</f>
        <v>38750</v>
      </c>
      <c r="L9" s="7">
        <f>J9*0.05</f>
        <v>3889.0872965260114</v>
      </c>
      <c r="M9" s="28">
        <f>K9/17260</f>
        <v>2.2450753186558519</v>
      </c>
    </row>
    <row r="10" spans="1:13" x14ac:dyDescent="0.35">
      <c r="A10" s="53"/>
      <c r="B10" s="27" t="s">
        <v>47</v>
      </c>
      <c r="C10" s="17" t="s">
        <v>39</v>
      </c>
      <c r="D10" s="17" t="s">
        <v>39</v>
      </c>
      <c r="E10" s="17">
        <v>83</v>
      </c>
      <c r="F10" s="17"/>
      <c r="G10" s="17">
        <v>0.01</v>
      </c>
      <c r="H10" s="18">
        <f>E10/(G10*0.01)</f>
        <v>830000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61500</v>
      </c>
      <c r="C14" s="7">
        <f>L3</f>
        <v>2828.4271247461902</v>
      </c>
    </row>
    <row r="15" spans="1:13" x14ac:dyDescent="0.35">
      <c r="A15" s="9" t="s">
        <v>99</v>
      </c>
      <c r="B15" s="7">
        <f>K5</f>
        <v>87250</v>
      </c>
      <c r="C15" s="7">
        <f>L5</f>
        <v>22980.970388562797</v>
      </c>
    </row>
    <row r="16" spans="1:13" x14ac:dyDescent="0.35">
      <c r="A16" s="9" t="s">
        <v>102</v>
      </c>
      <c r="B16" s="7">
        <f>K7</f>
        <v>55500</v>
      </c>
      <c r="C16" s="7">
        <f>L7</f>
        <v>707.10678118654755</v>
      </c>
    </row>
    <row r="17" spans="1:3" x14ac:dyDescent="0.35">
      <c r="A17" s="42" t="s">
        <v>98</v>
      </c>
      <c r="B17" s="7">
        <f>K9</f>
        <v>38750</v>
      </c>
      <c r="C17" s="7">
        <f>L9</f>
        <v>3889.0872965260114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8" t="s">
        <v>30</v>
      </c>
      <c r="B3" s="10" t="s">
        <v>38</v>
      </c>
      <c r="C3" s="32">
        <v>14</v>
      </c>
      <c r="D3" s="32">
        <v>15</v>
      </c>
      <c r="E3" s="17">
        <v>1</v>
      </c>
      <c r="F3" s="29">
        <f t="shared" ref="F3:F14" si="0">AVERAGE(C3,D3)</f>
        <v>14.5</v>
      </c>
      <c r="G3" s="7">
        <f>(F3/(0.05*E3))*0.2</f>
        <v>58</v>
      </c>
      <c r="H3" s="55">
        <f>TTEST(G3:G5,G3:G5,2,2)</f>
        <v>1</v>
      </c>
      <c r="I3" s="14"/>
      <c r="J3" s="9" t="s">
        <v>30</v>
      </c>
      <c r="K3" s="7">
        <f>AVERAGE(G3:G5)</f>
        <v>46</v>
      </c>
      <c r="L3" s="7">
        <f>STDEV(G3:G5)</f>
        <v>15.874507866387544</v>
      </c>
      <c r="M3" s="28">
        <v>3.563151796060255</v>
      </c>
      <c r="N3" s="21">
        <f>TTEST(G2:G4,G5:G7,2,2)</f>
        <v>5.4246009607655911E-3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8"/>
      <c r="B4" s="10" t="s">
        <v>41</v>
      </c>
      <c r="C4" s="32">
        <v>18</v>
      </c>
      <c r="D4" s="32">
        <v>8</v>
      </c>
      <c r="E4" s="17">
        <v>1</v>
      </c>
      <c r="F4" s="29">
        <f t="shared" si="0"/>
        <v>13</v>
      </c>
      <c r="G4" s="7">
        <f t="shared" ref="G4:G12" si="1">(F4/(0.05*E4))*0.2</f>
        <v>52</v>
      </c>
      <c r="H4" s="55"/>
      <c r="J4" s="9" t="s">
        <v>99</v>
      </c>
      <c r="K4" s="7">
        <f>AVERAGE(G6:G7)</f>
        <v>28</v>
      </c>
      <c r="L4" s="7">
        <f>STDEV(G6:G8)</f>
        <v>5.2915026221291814</v>
      </c>
      <c r="M4" s="28">
        <v>5.0550405561993044</v>
      </c>
      <c r="N4" s="21">
        <f>TTEST(G3:G5,G6:G8,2,2)</f>
        <v>0.17303136411930561</v>
      </c>
      <c r="O4" s="13">
        <f>IF(K4/$K$3&gt;=1,K4/$K$3,-$K$3/K4)</f>
        <v>-1.6428571428571428</v>
      </c>
    </row>
    <row r="5" spans="1:25" x14ac:dyDescent="0.35">
      <c r="A5" s="48"/>
      <c r="B5" s="10" t="s">
        <v>64</v>
      </c>
      <c r="C5" s="32">
        <v>7</v>
      </c>
      <c r="D5" s="32">
        <v>7</v>
      </c>
      <c r="E5" s="17">
        <v>1</v>
      </c>
      <c r="F5" s="29">
        <f t="shared" si="0"/>
        <v>7</v>
      </c>
      <c r="G5" s="7">
        <f t="shared" si="1"/>
        <v>28</v>
      </c>
      <c r="H5" s="55"/>
      <c r="J5" s="9" t="s">
        <v>102</v>
      </c>
      <c r="K5" s="7">
        <f>AVERAGE(G9:G11)</f>
        <v>35.333333333333336</v>
      </c>
      <c r="L5" s="7">
        <f>STDEV(G10:G11)</f>
        <v>24.041630560342615</v>
      </c>
      <c r="M5" s="43">
        <v>3.2155272305909617</v>
      </c>
      <c r="N5" s="21">
        <f>TTEST(G3:G5,G9:G11,2,2)</f>
        <v>0.56317972751146606</v>
      </c>
      <c r="O5" s="13">
        <f>IF(K5/$K$3&gt;=1,K5/$K$3,-$K$3/K5)</f>
        <v>-1.3018867924528301</v>
      </c>
    </row>
    <row r="6" spans="1:25" ht="15" customHeight="1" x14ac:dyDescent="0.35">
      <c r="A6" s="49" t="s">
        <v>99</v>
      </c>
      <c r="B6" s="10" t="s">
        <v>42</v>
      </c>
      <c r="C6" s="32">
        <v>5</v>
      </c>
      <c r="D6" s="32">
        <v>11</v>
      </c>
      <c r="E6" s="17">
        <v>1</v>
      </c>
      <c r="F6" s="1">
        <f t="shared" si="0"/>
        <v>8</v>
      </c>
      <c r="G6" s="7">
        <f t="shared" si="1"/>
        <v>32</v>
      </c>
      <c r="H6" s="55">
        <f>TTEST(G6:G8,G3:G5,2,2)</f>
        <v>0.17303136411930561</v>
      </c>
      <c r="J6" s="42" t="s">
        <v>98</v>
      </c>
      <c r="K6" s="7">
        <f>AVERAGE(G12:G14)</f>
        <v>12</v>
      </c>
      <c r="L6" s="7">
        <f>STDEV(G12:G14)</f>
        <v>5.2915026221291814</v>
      </c>
      <c r="M6" s="43">
        <v>2.2450753186558519</v>
      </c>
      <c r="N6" s="21">
        <f>TTEST(G3:G5,G12:G14,2,2)</f>
        <v>2.4464745562334515E-2</v>
      </c>
      <c r="O6" s="13">
        <f>IF(K6/$K$3&gt;=1,K6/$K$3,-$K$3/K6)</f>
        <v>-3.8333333333333335</v>
      </c>
    </row>
    <row r="7" spans="1:25" ht="15" customHeight="1" x14ac:dyDescent="0.35">
      <c r="A7" s="46"/>
      <c r="B7" s="10" t="s">
        <v>43</v>
      </c>
      <c r="C7" s="32">
        <v>6</v>
      </c>
      <c r="D7" s="32">
        <v>6</v>
      </c>
      <c r="E7" s="17">
        <v>1</v>
      </c>
      <c r="F7" s="1">
        <f t="shared" si="0"/>
        <v>6</v>
      </c>
      <c r="G7" s="7">
        <f t="shared" si="1"/>
        <v>24</v>
      </c>
      <c r="H7" s="55"/>
    </row>
    <row r="8" spans="1:25" x14ac:dyDescent="0.35">
      <c r="A8" s="46"/>
      <c r="B8" s="10" t="s">
        <v>67</v>
      </c>
      <c r="C8" s="32">
        <v>5</v>
      </c>
      <c r="D8" s="32">
        <v>12</v>
      </c>
      <c r="E8" s="17">
        <v>1</v>
      </c>
      <c r="F8" s="1">
        <f t="shared" si="0"/>
        <v>8.5</v>
      </c>
      <c r="G8" s="7">
        <f t="shared" si="1"/>
        <v>34</v>
      </c>
      <c r="H8" s="55"/>
    </row>
    <row r="9" spans="1:25" ht="15" customHeight="1" x14ac:dyDescent="0.35">
      <c r="A9" s="46" t="s">
        <v>100</v>
      </c>
      <c r="B9" s="10" t="s">
        <v>44</v>
      </c>
      <c r="C9" s="32">
        <v>17</v>
      </c>
      <c r="D9" s="32">
        <v>11</v>
      </c>
      <c r="E9" s="17">
        <v>1</v>
      </c>
      <c r="F9" s="1">
        <f t="shared" si="0"/>
        <v>14</v>
      </c>
      <c r="G9" s="7">
        <f t="shared" si="1"/>
        <v>56</v>
      </c>
      <c r="H9" s="55">
        <f>TTEST(G9:G11,G3:G5,2,2)</f>
        <v>0.56317972751146606</v>
      </c>
      <c r="J9" s="14"/>
    </row>
    <row r="10" spans="1:25" x14ac:dyDescent="0.35">
      <c r="A10" s="46"/>
      <c r="B10" s="10" t="s">
        <v>45</v>
      </c>
      <c r="C10" s="32">
        <v>4</v>
      </c>
      <c r="D10" s="32">
        <v>0</v>
      </c>
      <c r="E10" s="17">
        <v>1</v>
      </c>
      <c r="F10" s="1">
        <f t="shared" si="0"/>
        <v>2</v>
      </c>
      <c r="G10" s="7">
        <f t="shared" si="1"/>
        <v>8</v>
      </c>
      <c r="H10" s="55"/>
    </row>
    <row r="11" spans="1:25" ht="15" customHeight="1" x14ac:dyDescent="0.35">
      <c r="A11" s="46"/>
      <c r="B11" s="10" t="s">
        <v>65</v>
      </c>
      <c r="C11" s="32">
        <v>15</v>
      </c>
      <c r="D11" s="32">
        <v>6</v>
      </c>
      <c r="E11" s="17">
        <v>1</v>
      </c>
      <c r="F11" s="1">
        <f t="shared" si="0"/>
        <v>10.5</v>
      </c>
      <c r="G11" s="7">
        <f t="shared" si="1"/>
        <v>42</v>
      </c>
      <c r="H11" s="55"/>
    </row>
    <row r="12" spans="1:25" x14ac:dyDescent="0.35">
      <c r="A12" s="46" t="s">
        <v>96</v>
      </c>
      <c r="B12" s="10" t="s">
        <v>46</v>
      </c>
      <c r="C12" s="32">
        <v>3</v>
      </c>
      <c r="D12" s="32">
        <v>1</v>
      </c>
      <c r="E12" s="17">
        <v>1</v>
      </c>
      <c r="F12" s="1">
        <f t="shared" si="0"/>
        <v>2</v>
      </c>
      <c r="G12" s="7">
        <f t="shared" si="1"/>
        <v>8</v>
      </c>
      <c r="H12" s="55">
        <f>TTEST(G12:G14,G3:G5,2,2)</f>
        <v>2.4464745562334515E-2</v>
      </c>
    </row>
    <row r="13" spans="1:25" ht="15" customHeight="1" x14ac:dyDescent="0.35">
      <c r="A13" s="46"/>
      <c r="B13" s="10" t="s">
        <v>47</v>
      </c>
      <c r="C13" s="32">
        <v>4</v>
      </c>
      <c r="D13" s="32">
        <v>1</v>
      </c>
      <c r="E13" s="17">
        <v>1</v>
      </c>
      <c r="F13" s="1">
        <f t="shared" si="0"/>
        <v>2.5</v>
      </c>
      <c r="G13" s="7">
        <f>(F13/(0.05*E13))*0.2</f>
        <v>10</v>
      </c>
      <c r="H13" s="55"/>
    </row>
    <row r="14" spans="1:25" x14ac:dyDescent="0.35">
      <c r="A14" s="46"/>
      <c r="B14" s="10" t="s">
        <v>66</v>
      </c>
      <c r="C14" s="32">
        <v>2</v>
      </c>
      <c r="D14" s="32">
        <v>7</v>
      </c>
      <c r="E14" s="17">
        <v>1</v>
      </c>
      <c r="F14" s="1">
        <f t="shared" si="0"/>
        <v>4.5</v>
      </c>
      <c r="G14" s="7">
        <f>(F14/(0.05*E14))*0.2</f>
        <v>18</v>
      </c>
      <c r="H14" s="55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4" t="s">
        <v>104</v>
      </c>
      <c r="B22" s="44"/>
      <c r="C22" s="44"/>
      <c r="D22" s="44"/>
      <c r="E22" s="44"/>
      <c r="F22" s="44"/>
      <c r="G22" s="44"/>
      <c r="H22" s="44"/>
    </row>
    <row r="23" spans="1:8" x14ac:dyDescent="0.35">
      <c r="A23" s="44" t="s">
        <v>105</v>
      </c>
      <c r="B23" s="44"/>
      <c r="C23" s="44"/>
      <c r="D23" s="44"/>
      <c r="E23" s="44"/>
      <c r="F23" s="44"/>
      <c r="G23" s="44"/>
      <c r="H23" s="44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9ACB-D97C-4715-8C84-13D6CBE52A86}">
  <dimension ref="A1:G23"/>
  <sheetViews>
    <sheetView tabSelected="1" zoomScale="65" workbookViewId="0">
      <selection activeCell="E13" sqref="E13"/>
    </sheetView>
  </sheetViews>
  <sheetFormatPr defaultRowHeight="15.5" x14ac:dyDescent="0.35"/>
  <cols>
    <col min="1" max="1" width="9.9140625" customWidth="1"/>
    <col min="8" max="8" width="12" bestFit="1" customWidth="1"/>
    <col min="9" max="9" width="11.08203125" customWidth="1"/>
  </cols>
  <sheetData>
    <row r="1" spans="1:7" x14ac:dyDescent="0.35">
      <c r="B1" t="s">
        <v>106</v>
      </c>
      <c r="C1" t="s">
        <v>55</v>
      </c>
      <c r="D1" t="s">
        <v>107</v>
      </c>
      <c r="E1" t="s">
        <v>55</v>
      </c>
      <c r="F1" t="s">
        <v>108</v>
      </c>
      <c r="G1" s="16" t="s">
        <v>109</v>
      </c>
    </row>
    <row r="2" spans="1:7" x14ac:dyDescent="0.35">
      <c r="A2" s="9" t="s">
        <v>30</v>
      </c>
      <c r="B2">
        <v>46</v>
      </c>
      <c r="C2">
        <v>15.874507866387544</v>
      </c>
      <c r="D2" s="7">
        <v>15433.333333333334</v>
      </c>
      <c r="E2" s="7">
        <v>5976.8999768553358</v>
      </c>
      <c r="F2">
        <f>D2/B2</f>
        <v>335.50724637681162</v>
      </c>
      <c r="G2" s="14">
        <f>F2*SQRT((E2/D2)^2+(C2/B2)^2)</f>
        <v>174.03493235559324</v>
      </c>
    </row>
    <row r="3" spans="1:7" ht="31" x14ac:dyDescent="0.35">
      <c r="A3" s="9" t="s">
        <v>99</v>
      </c>
      <c r="B3">
        <v>28</v>
      </c>
      <c r="C3">
        <v>5.2915026221291814</v>
      </c>
      <c r="D3" s="7">
        <v>12400</v>
      </c>
      <c r="E3" s="7">
        <v>2051.8284528683189</v>
      </c>
      <c r="F3">
        <f t="shared" ref="F3:F5" si="0">D3/B3</f>
        <v>442.85714285714283</v>
      </c>
      <c r="G3" s="14">
        <f t="shared" ref="G3:G5" si="1">F3*SQRT((E3/D3)^2+(C3/B3)^2)</f>
        <v>111.23970126275167</v>
      </c>
    </row>
    <row r="4" spans="1:7" ht="31" x14ac:dyDescent="0.35">
      <c r="A4" s="9" t="s">
        <v>102</v>
      </c>
      <c r="B4">
        <v>35.333333333333336</v>
      </c>
      <c r="C4">
        <v>24.041630560342615</v>
      </c>
      <c r="D4">
        <v>30</v>
      </c>
      <c r="E4">
        <v>26.457513110645905</v>
      </c>
      <c r="F4">
        <f t="shared" si="0"/>
        <v>0.84905660377358483</v>
      </c>
      <c r="G4" s="14">
        <f t="shared" si="1"/>
        <v>0.94575680137034679</v>
      </c>
    </row>
    <row r="5" spans="1:7" x14ac:dyDescent="0.35">
      <c r="A5" s="42" t="s">
        <v>98</v>
      </c>
      <c r="B5" s="14">
        <v>12</v>
      </c>
      <c r="C5" s="14">
        <v>5.2915026221291814</v>
      </c>
      <c r="D5">
        <v>68.666666666666671</v>
      </c>
      <c r="E5">
        <v>45.796651988254915</v>
      </c>
      <c r="F5">
        <f t="shared" si="0"/>
        <v>5.7222222222222223</v>
      </c>
      <c r="G5" s="14">
        <f t="shared" si="1"/>
        <v>4.5751142167187417</v>
      </c>
    </row>
    <row r="10" spans="1:7" x14ac:dyDescent="0.35">
      <c r="B10" s="35"/>
      <c r="C10" s="3"/>
      <c r="D10" s="35"/>
      <c r="E10" s="56"/>
      <c r="F10" s="56"/>
    </row>
    <row r="11" spans="1:7" x14ac:dyDescent="0.35">
      <c r="A11" s="15"/>
      <c r="B11" s="14"/>
      <c r="C11" s="14"/>
      <c r="F11" s="57"/>
    </row>
    <row r="12" spans="1:7" x14ac:dyDescent="0.35">
      <c r="A12" s="15"/>
      <c r="B12" s="14"/>
      <c r="C12" s="14"/>
      <c r="E12" s="58"/>
      <c r="F12" s="57"/>
    </row>
    <row r="13" spans="1:7" x14ac:dyDescent="0.35">
      <c r="A13" s="15"/>
      <c r="B13" s="14"/>
      <c r="C13" s="14"/>
      <c r="E13" s="58"/>
      <c r="F13" s="57"/>
    </row>
    <row r="14" spans="1:7" x14ac:dyDescent="0.35">
      <c r="A14" s="59"/>
      <c r="B14" s="14"/>
      <c r="C14" s="14"/>
      <c r="E14" s="58"/>
      <c r="F14" s="57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9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2019-12-10T20:43:41Z</cp:lastPrinted>
  <dcterms:created xsi:type="dcterms:W3CDTF">2016-02-15T21:32:37Z</dcterms:created>
  <dcterms:modified xsi:type="dcterms:W3CDTF">2020-04-21T15:16:16Z</dcterms:modified>
</cp:coreProperties>
</file>